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filterPrivacy="1" defaultThemeVersion="124226"/>
  <xr:revisionPtr revIDLastSave="0" documentId="13_ncr:1_{24F63357-BAE0-47FD-9D15-D6AAE713770B}" xr6:coauthVersionLast="36" xr6:coauthVersionMax="36" xr10:uidLastSave="{00000000-0000-0000-0000-000000000000}"/>
  <bookViews>
    <workbookView xWindow="12600" yWindow="240" windowWidth="12576" windowHeight="10872" tabRatio="261" xr2:uid="{00000000-000D-0000-FFFF-FFFF00000000}"/>
  </bookViews>
  <sheets>
    <sheet name="część 2" sheetId="10" r:id="rId1"/>
  </sheets>
  <definedNames>
    <definedName name="_xlnm._FilterDatabase" localSheetId="0" hidden="1">'część 2'!$A$5:$F$32</definedName>
  </definedNames>
  <calcPr calcId="191029"/>
</workbook>
</file>

<file path=xl/calcChain.xml><?xml version="1.0" encoding="utf-8"?>
<calcChain xmlns="http://schemas.openxmlformats.org/spreadsheetml/2006/main">
  <c r="G28" i="10" l="1"/>
  <c r="G29" i="10"/>
  <c r="G30" i="10"/>
  <c r="G31" i="10"/>
  <c r="F28" i="10"/>
  <c r="H28" i="10" s="1"/>
  <c r="F29" i="10"/>
  <c r="H29" i="10" s="1"/>
  <c r="F30" i="10"/>
  <c r="H30" i="10" s="1"/>
  <c r="F31" i="10"/>
  <c r="H31" i="10" s="1"/>
  <c r="G7" i="10" l="1"/>
  <c r="F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F8" i="10"/>
  <c r="H8" i="10" s="1"/>
  <c r="F9" i="10"/>
  <c r="H9" i="10" s="1"/>
  <c r="F10" i="10"/>
  <c r="F11" i="10"/>
  <c r="H11" i="10" s="1"/>
  <c r="F12" i="10"/>
  <c r="H12" i="10" s="1"/>
  <c r="F13" i="10"/>
  <c r="F14" i="10"/>
  <c r="H14" i="10" s="1"/>
  <c r="F15" i="10"/>
  <c r="F16" i="10"/>
  <c r="F17" i="10"/>
  <c r="H17" i="10" s="1"/>
  <c r="F18" i="10"/>
  <c r="H18" i="10" s="1"/>
  <c r="F19" i="10"/>
  <c r="H19" i="10" s="1"/>
  <c r="F20" i="10"/>
  <c r="H20" i="10" s="1"/>
  <c r="F21" i="10"/>
  <c r="H21" i="10" s="1"/>
  <c r="F22" i="10"/>
  <c r="H22" i="10" s="1"/>
  <c r="F23" i="10"/>
  <c r="H23" i="10" s="1"/>
  <c r="F24" i="10"/>
  <c r="H24" i="10" s="1"/>
  <c r="F25" i="10"/>
  <c r="H25" i="10" s="1"/>
  <c r="F26" i="10"/>
  <c r="H26" i="10" s="1"/>
  <c r="F27" i="10"/>
  <c r="H27" i="10" l="1"/>
  <c r="H16" i="10"/>
  <c r="H15" i="10"/>
  <c r="H13" i="10"/>
  <c r="H10" i="10"/>
  <c r="G32" i="10"/>
  <c r="H7" i="10"/>
  <c r="F32" i="10"/>
  <c r="H32" i="10" l="1"/>
</calcChain>
</file>

<file path=xl/sharedStrings.xml><?xml version="1.0" encoding="utf-8"?>
<sst xmlns="http://schemas.openxmlformats.org/spreadsheetml/2006/main" count="39" uniqueCount="39">
  <si>
    <t>L.p.</t>
  </si>
  <si>
    <t>Cena jednostkowa brutto w zł</t>
  </si>
  <si>
    <t>Opis przedmiotu zamówienia</t>
  </si>
  <si>
    <t xml:space="preserve">UWAGA                                                                                                                                                                             
Zamawiajacy zastrzega, aby żadna z cen pozycji Formularza cenowego nie została określona wartością 0,00 zł.                                                                                                                                                                    
Brak wyceny asortymentu lub wartość 0,00 zł skutkować będzie odrzuceniem oferty.
</t>
  </si>
  <si>
    <t>Sekcja Medyczna</t>
  </si>
  <si>
    <t>Morfologia krwi</t>
  </si>
  <si>
    <t>Glukoza we krwi</t>
  </si>
  <si>
    <t>Kreatynina</t>
  </si>
  <si>
    <t>OB</t>
  </si>
  <si>
    <t>Badanie ogólne moczu</t>
  </si>
  <si>
    <t>Bilirubina całkowita</t>
  </si>
  <si>
    <t>Profil lipidowy</t>
  </si>
  <si>
    <t>PT</t>
  </si>
  <si>
    <t>APTT</t>
  </si>
  <si>
    <t>Lekarz/specjalista medycyny pracy (wydanie zaświadczenia o braku przeciwwskazań do pracy na stanowisku)</t>
  </si>
  <si>
    <t>Lekarz/specjalista medycyny pracy-badanie zdolności do kierowania pojazdami przez lekarza z uprawnieniami do badań kierowców (zaświadczenie o braku przeciwwskazań do prowadzenia pojazdu + zaświadczenie o braku przeciwwskazań do pracy na zajmowanym stanowisku)</t>
  </si>
  <si>
    <t>Konsultacja Okulistyczna</t>
  </si>
  <si>
    <t>Konsultacja Neurologiczna</t>
  </si>
  <si>
    <t>Konsultacja Laryngologiczna</t>
  </si>
  <si>
    <t>Konsultacja Dermatologiczna</t>
  </si>
  <si>
    <t>Audiometria Tonalna</t>
  </si>
  <si>
    <t>Spirometria</t>
  </si>
  <si>
    <t>EKG</t>
  </si>
  <si>
    <t>RTG klatki piersiowej (PA)</t>
  </si>
  <si>
    <t>Badanie epidemiologiczne kału</t>
  </si>
  <si>
    <t>Ilość badań zamówienie realizowane w ramach prawa opcji</t>
  </si>
  <si>
    <t>Świadczenie usług medycznych w zakresie medycyny pracy dla pracowników wojska i żołnierzy zawodowych dla 49 BL w Pruszczu Gdańskim</t>
  </si>
  <si>
    <t>Formularz cenowy - Część nr 2</t>
  </si>
  <si>
    <t>Ilość badań zamówienie podstawowe</t>
  </si>
  <si>
    <t>Wartość brutto w zł 
(kol. 3x6) za zamówienie podstawowe</t>
  </si>
  <si>
    <t>Wartość brutto w zł 
(kol. 4x6) za zamówienie realizowane w ramach prawa opcji</t>
  </si>
  <si>
    <r>
      <t xml:space="preserve">Wartość brutto w zł 
(kol. 7 + kol.8) </t>
    </r>
    <r>
      <rPr>
        <b/>
        <u/>
        <sz val="11"/>
        <rFont val="Times New Roman"/>
        <family val="1"/>
        <charset val="238"/>
      </rPr>
      <t>RAZEM</t>
    </r>
  </si>
  <si>
    <t>Profil wątrobowy (ASPAT + ALAT + GGTP)</t>
  </si>
  <si>
    <t>Badanie antyHIV</t>
  </si>
  <si>
    <t>Badanie antyHCV</t>
  </si>
  <si>
    <t>Orzeczenie sanitarno-epidemiologiczne</t>
  </si>
  <si>
    <t xml:space="preserve">Badanie psychotechniczne dla kierowców </t>
  </si>
  <si>
    <r>
      <rPr>
        <b/>
        <sz val="12"/>
        <rFont val="Times New Roman"/>
        <family val="1"/>
        <charset val="238"/>
      </rPr>
      <t xml:space="preserve">WARTOŚĆ CAŁKOWITA BRUTTO </t>
    </r>
    <r>
      <rPr>
        <sz val="12"/>
        <rFont val="Times New Roman"/>
        <family val="1"/>
        <charset val="238"/>
      </rPr>
      <t>W ZŁ (suma poz. 1 -25 )</t>
    </r>
  </si>
  <si>
    <t xml:space="preserve">Uwaga! Dokument należy opatrzyć:
a) kwalifikowanym podpisem elektronicznym w rozumieniu przepisów ustawy z dnia 5 września 2016 r. o usługach zaufania oraz identyfikacji elektronicznej (t.j. Dz.U z 2024 r. poz. 422)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</si>
</sst>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\-0.00;;@"/>
  </numFmts>
  <fonts count="16" x14ac:knownFonts="1">
    <font>
      <sz val="11"/>
      <color theme="1"/>
      <name val="Calibri"/>
      <family val="2"/>
      <charset val="238"/>
      <scheme val="minor"/>
    </font>
    <font>
      <b/>
      <i/>
      <sz val="14"/>
      <name val="Times New Roman"/>
      <family val="1"/>
      <charset val="238"/>
    </font>
    <font>
      <b/>
      <i/>
      <sz val="8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indexed="8"/>
      <name val="Arial"/>
      <family val="2"/>
      <charset val="238"/>
    </font>
    <font>
      <sz val="8"/>
      <color rgb="FFFF0000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35">
    <xf numFmtId="0" fontId="0" fillId="0" borderId="0" xfId="0"/>
    <xf numFmtId="0" fontId="3" fillId="0" borderId="0" xfId="0" applyFont="1" applyFill="1" applyProtection="1"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Protection="1"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Protection="1"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Protection="1"/>
    <xf numFmtId="0" fontId="6" fillId="0" borderId="4" xfId="0" applyFont="1" applyFill="1" applyBorder="1" applyAlignment="1" applyProtection="1">
      <alignment horizontal="center"/>
    </xf>
    <xf numFmtId="0" fontId="13" fillId="0" borderId="5" xfId="0" applyFont="1" applyBorder="1" applyAlignment="1">
      <alignment vertical="top" wrapText="1"/>
    </xf>
    <xf numFmtId="0" fontId="9" fillId="2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4" fillId="0" borderId="1" xfId="0" applyFont="1" applyFill="1" applyBorder="1" applyAlignment="1" applyProtection="1">
      <alignment horizontal="center"/>
      <protection locked="0"/>
    </xf>
    <xf numFmtId="0" fontId="5" fillId="0" borderId="5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9" fillId="2" borderId="6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Fill="1" applyBorder="1" applyAlignment="1" applyProtection="1">
      <alignment horizontal="right" vertical="center" wrapText="1"/>
    </xf>
    <xf numFmtId="0" fontId="1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 applyProtection="1">
      <alignment horizontal="center"/>
      <protection locked="0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6"/>
  <sheetViews>
    <sheetView tabSelected="1" view="pageLayout" zoomScale="85" zoomScaleNormal="80" zoomScalePageLayoutView="85" workbookViewId="0">
      <selection activeCell="G7" sqref="G7"/>
    </sheetView>
  </sheetViews>
  <sheetFormatPr defaultRowHeight="14.4" x14ac:dyDescent="0.3"/>
  <cols>
    <col min="1" max="1" width="6.88671875" style="1" customWidth="1"/>
    <col min="2" max="2" width="32.33203125" style="1" customWidth="1"/>
    <col min="3" max="3" width="18.5546875" style="10" customWidth="1"/>
    <col min="4" max="4" width="17.33203125" style="9" customWidth="1"/>
    <col min="5" max="5" width="16.5546875" style="1" customWidth="1"/>
    <col min="6" max="6" width="22.6640625" style="1" customWidth="1"/>
    <col min="7" max="8" width="21.33203125" style="1" customWidth="1"/>
    <col min="9" max="182" width="9.109375" style="1"/>
    <col min="183" max="183" width="4.109375" style="1" customWidth="1"/>
    <col min="184" max="184" width="47.5546875" style="1" customWidth="1"/>
    <col min="185" max="185" width="9.109375" style="1" customWidth="1"/>
    <col min="186" max="186" width="12.33203125" style="1" customWidth="1"/>
    <col min="187" max="188" width="15" style="1" customWidth="1"/>
    <col min="189" max="189" width="10" style="1" customWidth="1"/>
    <col min="190" max="190" width="15.109375" style="1" customWidth="1"/>
    <col min="191" max="191" width="17.5546875" style="1" customWidth="1"/>
    <col min="192" max="438" width="9.109375" style="1"/>
    <col min="439" max="439" width="4.109375" style="1" customWidth="1"/>
    <col min="440" max="440" width="47.5546875" style="1" customWidth="1"/>
    <col min="441" max="441" width="9.109375" style="1" customWidth="1"/>
    <col min="442" max="442" width="12.33203125" style="1" customWidth="1"/>
    <col min="443" max="444" width="15" style="1" customWidth="1"/>
    <col min="445" max="445" width="10" style="1" customWidth="1"/>
    <col min="446" max="446" width="15.109375" style="1" customWidth="1"/>
    <col min="447" max="447" width="17.5546875" style="1" customWidth="1"/>
    <col min="448" max="694" width="9.109375" style="1"/>
    <col min="695" max="695" width="4.109375" style="1" customWidth="1"/>
    <col min="696" max="696" width="47.5546875" style="1" customWidth="1"/>
    <col min="697" max="697" width="9.109375" style="1" customWidth="1"/>
    <col min="698" max="698" width="12.33203125" style="1" customWidth="1"/>
    <col min="699" max="700" width="15" style="1" customWidth="1"/>
    <col min="701" max="701" width="10" style="1" customWidth="1"/>
    <col min="702" max="702" width="15.109375" style="1" customWidth="1"/>
    <col min="703" max="703" width="17.5546875" style="1" customWidth="1"/>
    <col min="704" max="950" width="9.109375" style="1"/>
    <col min="951" max="951" width="4.109375" style="1" customWidth="1"/>
    <col min="952" max="952" width="47.5546875" style="1" customWidth="1"/>
    <col min="953" max="953" width="9.109375" style="1" customWidth="1"/>
    <col min="954" max="954" width="12.33203125" style="1" customWidth="1"/>
    <col min="955" max="956" width="15" style="1" customWidth="1"/>
    <col min="957" max="957" width="10" style="1" customWidth="1"/>
    <col min="958" max="958" width="15.109375" style="1" customWidth="1"/>
    <col min="959" max="959" width="17.5546875" style="1" customWidth="1"/>
    <col min="960" max="1206" width="9.109375" style="1"/>
    <col min="1207" max="1207" width="4.109375" style="1" customWidth="1"/>
    <col min="1208" max="1208" width="47.5546875" style="1" customWidth="1"/>
    <col min="1209" max="1209" width="9.109375" style="1" customWidth="1"/>
    <col min="1210" max="1210" width="12.33203125" style="1" customWidth="1"/>
    <col min="1211" max="1212" width="15" style="1" customWidth="1"/>
    <col min="1213" max="1213" width="10" style="1" customWidth="1"/>
    <col min="1214" max="1214" width="15.109375" style="1" customWidth="1"/>
    <col min="1215" max="1215" width="17.5546875" style="1" customWidth="1"/>
    <col min="1216" max="1462" width="9.109375" style="1"/>
    <col min="1463" max="1463" width="4.109375" style="1" customWidth="1"/>
    <col min="1464" max="1464" width="47.5546875" style="1" customWidth="1"/>
    <col min="1465" max="1465" width="9.109375" style="1" customWidth="1"/>
    <col min="1466" max="1466" width="12.33203125" style="1" customWidth="1"/>
    <col min="1467" max="1468" width="15" style="1" customWidth="1"/>
    <col min="1469" max="1469" width="10" style="1" customWidth="1"/>
    <col min="1470" max="1470" width="15.109375" style="1" customWidth="1"/>
    <col min="1471" max="1471" width="17.5546875" style="1" customWidth="1"/>
    <col min="1472" max="1718" width="9.109375" style="1"/>
    <col min="1719" max="1719" width="4.109375" style="1" customWidth="1"/>
    <col min="1720" max="1720" width="47.5546875" style="1" customWidth="1"/>
    <col min="1721" max="1721" width="9.109375" style="1" customWidth="1"/>
    <col min="1722" max="1722" width="12.33203125" style="1" customWidth="1"/>
    <col min="1723" max="1724" width="15" style="1" customWidth="1"/>
    <col min="1725" max="1725" width="10" style="1" customWidth="1"/>
    <col min="1726" max="1726" width="15.109375" style="1" customWidth="1"/>
    <col min="1727" max="1727" width="17.5546875" style="1" customWidth="1"/>
    <col min="1728" max="1974" width="9.109375" style="1"/>
    <col min="1975" max="1975" width="4.109375" style="1" customWidth="1"/>
    <col min="1976" max="1976" width="47.5546875" style="1" customWidth="1"/>
    <col min="1977" max="1977" width="9.109375" style="1" customWidth="1"/>
    <col min="1978" max="1978" width="12.33203125" style="1" customWidth="1"/>
    <col min="1979" max="1980" width="15" style="1" customWidth="1"/>
    <col min="1981" max="1981" width="10" style="1" customWidth="1"/>
    <col min="1982" max="1982" width="15.109375" style="1" customWidth="1"/>
    <col min="1983" max="1983" width="17.5546875" style="1" customWidth="1"/>
    <col min="1984" max="2230" width="9.109375" style="1"/>
    <col min="2231" max="2231" width="4.109375" style="1" customWidth="1"/>
    <col min="2232" max="2232" width="47.5546875" style="1" customWidth="1"/>
    <col min="2233" max="2233" width="9.109375" style="1" customWidth="1"/>
    <col min="2234" max="2234" width="12.33203125" style="1" customWidth="1"/>
    <col min="2235" max="2236" width="15" style="1" customWidth="1"/>
    <col min="2237" max="2237" width="10" style="1" customWidth="1"/>
    <col min="2238" max="2238" width="15.109375" style="1" customWidth="1"/>
    <col min="2239" max="2239" width="17.5546875" style="1" customWidth="1"/>
    <col min="2240" max="2486" width="9.109375" style="1"/>
    <col min="2487" max="2487" width="4.109375" style="1" customWidth="1"/>
    <col min="2488" max="2488" width="47.5546875" style="1" customWidth="1"/>
    <col min="2489" max="2489" width="9.109375" style="1" customWidth="1"/>
    <col min="2490" max="2490" width="12.33203125" style="1" customWidth="1"/>
    <col min="2491" max="2492" width="15" style="1" customWidth="1"/>
    <col min="2493" max="2493" width="10" style="1" customWidth="1"/>
    <col min="2494" max="2494" width="15.109375" style="1" customWidth="1"/>
    <col min="2495" max="2495" width="17.5546875" style="1" customWidth="1"/>
    <col min="2496" max="2742" width="9.109375" style="1"/>
    <col min="2743" max="2743" width="4.109375" style="1" customWidth="1"/>
    <col min="2744" max="2744" width="47.5546875" style="1" customWidth="1"/>
    <col min="2745" max="2745" width="9.109375" style="1" customWidth="1"/>
    <col min="2746" max="2746" width="12.33203125" style="1" customWidth="1"/>
    <col min="2747" max="2748" width="15" style="1" customWidth="1"/>
    <col min="2749" max="2749" width="10" style="1" customWidth="1"/>
    <col min="2750" max="2750" width="15.109375" style="1" customWidth="1"/>
    <col min="2751" max="2751" width="17.5546875" style="1" customWidth="1"/>
    <col min="2752" max="2998" width="9.109375" style="1"/>
    <col min="2999" max="2999" width="4.109375" style="1" customWidth="1"/>
    <col min="3000" max="3000" width="47.5546875" style="1" customWidth="1"/>
    <col min="3001" max="3001" width="9.109375" style="1" customWidth="1"/>
    <col min="3002" max="3002" width="12.33203125" style="1" customWidth="1"/>
    <col min="3003" max="3004" width="15" style="1" customWidth="1"/>
    <col min="3005" max="3005" width="10" style="1" customWidth="1"/>
    <col min="3006" max="3006" width="15.109375" style="1" customWidth="1"/>
    <col min="3007" max="3007" width="17.5546875" style="1" customWidth="1"/>
    <col min="3008" max="3254" width="9.109375" style="1"/>
    <col min="3255" max="3255" width="4.109375" style="1" customWidth="1"/>
    <col min="3256" max="3256" width="47.5546875" style="1" customWidth="1"/>
    <col min="3257" max="3257" width="9.109375" style="1" customWidth="1"/>
    <col min="3258" max="3258" width="12.33203125" style="1" customWidth="1"/>
    <col min="3259" max="3260" width="15" style="1" customWidth="1"/>
    <col min="3261" max="3261" width="10" style="1" customWidth="1"/>
    <col min="3262" max="3262" width="15.109375" style="1" customWidth="1"/>
    <col min="3263" max="3263" width="17.5546875" style="1" customWidth="1"/>
    <col min="3264" max="3510" width="9.109375" style="1"/>
    <col min="3511" max="3511" width="4.109375" style="1" customWidth="1"/>
    <col min="3512" max="3512" width="47.5546875" style="1" customWidth="1"/>
    <col min="3513" max="3513" width="9.109375" style="1" customWidth="1"/>
    <col min="3514" max="3514" width="12.33203125" style="1" customWidth="1"/>
    <col min="3515" max="3516" width="15" style="1" customWidth="1"/>
    <col min="3517" max="3517" width="10" style="1" customWidth="1"/>
    <col min="3518" max="3518" width="15.109375" style="1" customWidth="1"/>
    <col min="3519" max="3519" width="17.5546875" style="1" customWidth="1"/>
    <col min="3520" max="3766" width="9.109375" style="1"/>
    <col min="3767" max="3767" width="4.109375" style="1" customWidth="1"/>
    <col min="3768" max="3768" width="47.5546875" style="1" customWidth="1"/>
    <col min="3769" max="3769" width="9.109375" style="1" customWidth="1"/>
    <col min="3770" max="3770" width="12.33203125" style="1" customWidth="1"/>
    <col min="3771" max="3772" width="15" style="1" customWidth="1"/>
    <col min="3773" max="3773" width="10" style="1" customWidth="1"/>
    <col min="3774" max="3774" width="15.109375" style="1" customWidth="1"/>
    <col min="3775" max="3775" width="17.5546875" style="1" customWidth="1"/>
    <col min="3776" max="4022" width="9.109375" style="1"/>
    <col min="4023" max="4023" width="4.109375" style="1" customWidth="1"/>
    <col min="4024" max="4024" width="47.5546875" style="1" customWidth="1"/>
    <col min="4025" max="4025" width="9.109375" style="1" customWidth="1"/>
    <col min="4026" max="4026" width="12.33203125" style="1" customWidth="1"/>
    <col min="4027" max="4028" width="15" style="1" customWidth="1"/>
    <col min="4029" max="4029" width="10" style="1" customWidth="1"/>
    <col min="4030" max="4030" width="15.109375" style="1" customWidth="1"/>
    <col min="4031" max="4031" width="17.5546875" style="1" customWidth="1"/>
    <col min="4032" max="4278" width="9.109375" style="1"/>
    <col min="4279" max="4279" width="4.109375" style="1" customWidth="1"/>
    <col min="4280" max="4280" width="47.5546875" style="1" customWidth="1"/>
    <col min="4281" max="4281" width="9.109375" style="1" customWidth="1"/>
    <col min="4282" max="4282" width="12.33203125" style="1" customWidth="1"/>
    <col min="4283" max="4284" width="15" style="1" customWidth="1"/>
    <col min="4285" max="4285" width="10" style="1" customWidth="1"/>
    <col min="4286" max="4286" width="15.109375" style="1" customWidth="1"/>
    <col min="4287" max="4287" width="17.5546875" style="1" customWidth="1"/>
    <col min="4288" max="4534" width="9.109375" style="1"/>
    <col min="4535" max="4535" width="4.109375" style="1" customWidth="1"/>
    <col min="4536" max="4536" width="47.5546875" style="1" customWidth="1"/>
    <col min="4537" max="4537" width="9.109375" style="1" customWidth="1"/>
    <col min="4538" max="4538" width="12.33203125" style="1" customWidth="1"/>
    <col min="4539" max="4540" width="15" style="1" customWidth="1"/>
    <col min="4541" max="4541" width="10" style="1" customWidth="1"/>
    <col min="4542" max="4542" width="15.109375" style="1" customWidth="1"/>
    <col min="4543" max="4543" width="17.5546875" style="1" customWidth="1"/>
    <col min="4544" max="4790" width="9.109375" style="1"/>
    <col min="4791" max="4791" width="4.109375" style="1" customWidth="1"/>
    <col min="4792" max="4792" width="47.5546875" style="1" customWidth="1"/>
    <col min="4793" max="4793" width="9.109375" style="1" customWidth="1"/>
    <col min="4794" max="4794" width="12.33203125" style="1" customWidth="1"/>
    <col min="4795" max="4796" width="15" style="1" customWidth="1"/>
    <col min="4797" max="4797" width="10" style="1" customWidth="1"/>
    <col min="4798" max="4798" width="15.109375" style="1" customWidth="1"/>
    <col min="4799" max="4799" width="17.5546875" style="1" customWidth="1"/>
    <col min="4800" max="5046" width="9.109375" style="1"/>
    <col min="5047" max="5047" width="4.109375" style="1" customWidth="1"/>
    <col min="5048" max="5048" width="47.5546875" style="1" customWidth="1"/>
    <col min="5049" max="5049" width="9.109375" style="1" customWidth="1"/>
    <col min="5050" max="5050" width="12.33203125" style="1" customWidth="1"/>
    <col min="5051" max="5052" width="15" style="1" customWidth="1"/>
    <col min="5053" max="5053" width="10" style="1" customWidth="1"/>
    <col min="5054" max="5054" width="15.109375" style="1" customWidth="1"/>
    <col min="5055" max="5055" width="17.5546875" style="1" customWidth="1"/>
    <col min="5056" max="5302" width="9.109375" style="1"/>
    <col min="5303" max="5303" width="4.109375" style="1" customWidth="1"/>
    <col min="5304" max="5304" width="47.5546875" style="1" customWidth="1"/>
    <col min="5305" max="5305" width="9.109375" style="1" customWidth="1"/>
    <col min="5306" max="5306" width="12.33203125" style="1" customWidth="1"/>
    <col min="5307" max="5308" width="15" style="1" customWidth="1"/>
    <col min="5309" max="5309" width="10" style="1" customWidth="1"/>
    <col min="5310" max="5310" width="15.109375" style="1" customWidth="1"/>
    <col min="5311" max="5311" width="17.5546875" style="1" customWidth="1"/>
    <col min="5312" max="5558" width="9.109375" style="1"/>
    <col min="5559" max="5559" width="4.109375" style="1" customWidth="1"/>
    <col min="5560" max="5560" width="47.5546875" style="1" customWidth="1"/>
    <col min="5561" max="5561" width="9.109375" style="1" customWidth="1"/>
    <col min="5562" max="5562" width="12.33203125" style="1" customWidth="1"/>
    <col min="5563" max="5564" width="15" style="1" customWidth="1"/>
    <col min="5565" max="5565" width="10" style="1" customWidth="1"/>
    <col min="5566" max="5566" width="15.109375" style="1" customWidth="1"/>
    <col min="5567" max="5567" width="17.5546875" style="1" customWidth="1"/>
    <col min="5568" max="5814" width="9.109375" style="1"/>
    <col min="5815" max="5815" width="4.109375" style="1" customWidth="1"/>
    <col min="5816" max="5816" width="47.5546875" style="1" customWidth="1"/>
    <col min="5817" max="5817" width="9.109375" style="1" customWidth="1"/>
    <col min="5818" max="5818" width="12.33203125" style="1" customWidth="1"/>
    <col min="5819" max="5820" width="15" style="1" customWidth="1"/>
    <col min="5821" max="5821" width="10" style="1" customWidth="1"/>
    <col min="5822" max="5822" width="15.109375" style="1" customWidth="1"/>
    <col min="5823" max="5823" width="17.5546875" style="1" customWidth="1"/>
    <col min="5824" max="6070" width="9.109375" style="1"/>
    <col min="6071" max="6071" width="4.109375" style="1" customWidth="1"/>
    <col min="6072" max="6072" width="47.5546875" style="1" customWidth="1"/>
    <col min="6073" max="6073" width="9.109375" style="1" customWidth="1"/>
    <col min="6074" max="6074" width="12.33203125" style="1" customWidth="1"/>
    <col min="6075" max="6076" width="15" style="1" customWidth="1"/>
    <col min="6077" max="6077" width="10" style="1" customWidth="1"/>
    <col min="6078" max="6078" width="15.109375" style="1" customWidth="1"/>
    <col min="6079" max="6079" width="17.5546875" style="1" customWidth="1"/>
    <col min="6080" max="6326" width="9.109375" style="1"/>
    <col min="6327" max="6327" width="4.109375" style="1" customWidth="1"/>
    <col min="6328" max="6328" width="47.5546875" style="1" customWidth="1"/>
    <col min="6329" max="6329" width="9.109375" style="1" customWidth="1"/>
    <col min="6330" max="6330" width="12.33203125" style="1" customWidth="1"/>
    <col min="6331" max="6332" width="15" style="1" customWidth="1"/>
    <col min="6333" max="6333" width="10" style="1" customWidth="1"/>
    <col min="6334" max="6334" width="15.109375" style="1" customWidth="1"/>
    <col min="6335" max="6335" width="17.5546875" style="1" customWidth="1"/>
    <col min="6336" max="6582" width="9.109375" style="1"/>
    <col min="6583" max="6583" width="4.109375" style="1" customWidth="1"/>
    <col min="6584" max="6584" width="47.5546875" style="1" customWidth="1"/>
    <col min="6585" max="6585" width="9.109375" style="1" customWidth="1"/>
    <col min="6586" max="6586" width="12.33203125" style="1" customWidth="1"/>
    <col min="6587" max="6588" width="15" style="1" customWidth="1"/>
    <col min="6589" max="6589" width="10" style="1" customWidth="1"/>
    <col min="6590" max="6590" width="15.109375" style="1" customWidth="1"/>
    <col min="6591" max="6591" width="17.5546875" style="1" customWidth="1"/>
    <col min="6592" max="6838" width="9.109375" style="1"/>
    <col min="6839" max="6839" width="4.109375" style="1" customWidth="1"/>
    <col min="6840" max="6840" width="47.5546875" style="1" customWidth="1"/>
    <col min="6841" max="6841" width="9.109375" style="1" customWidth="1"/>
    <col min="6842" max="6842" width="12.33203125" style="1" customWidth="1"/>
    <col min="6843" max="6844" width="15" style="1" customWidth="1"/>
    <col min="6845" max="6845" width="10" style="1" customWidth="1"/>
    <col min="6846" max="6846" width="15.109375" style="1" customWidth="1"/>
    <col min="6847" max="6847" width="17.5546875" style="1" customWidth="1"/>
    <col min="6848" max="7094" width="9.109375" style="1"/>
    <col min="7095" max="7095" width="4.109375" style="1" customWidth="1"/>
    <col min="7096" max="7096" width="47.5546875" style="1" customWidth="1"/>
    <col min="7097" max="7097" width="9.109375" style="1" customWidth="1"/>
    <col min="7098" max="7098" width="12.33203125" style="1" customWidth="1"/>
    <col min="7099" max="7100" width="15" style="1" customWidth="1"/>
    <col min="7101" max="7101" width="10" style="1" customWidth="1"/>
    <col min="7102" max="7102" width="15.109375" style="1" customWidth="1"/>
    <col min="7103" max="7103" width="17.5546875" style="1" customWidth="1"/>
    <col min="7104" max="7350" width="9.109375" style="1"/>
    <col min="7351" max="7351" width="4.109375" style="1" customWidth="1"/>
    <col min="7352" max="7352" width="47.5546875" style="1" customWidth="1"/>
    <col min="7353" max="7353" width="9.109375" style="1" customWidth="1"/>
    <col min="7354" max="7354" width="12.33203125" style="1" customWidth="1"/>
    <col min="7355" max="7356" width="15" style="1" customWidth="1"/>
    <col min="7357" max="7357" width="10" style="1" customWidth="1"/>
    <col min="7358" max="7358" width="15.109375" style="1" customWidth="1"/>
    <col min="7359" max="7359" width="17.5546875" style="1" customWidth="1"/>
    <col min="7360" max="7606" width="9.109375" style="1"/>
    <col min="7607" max="7607" width="4.109375" style="1" customWidth="1"/>
    <col min="7608" max="7608" width="47.5546875" style="1" customWidth="1"/>
    <col min="7609" max="7609" width="9.109375" style="1" customWidth="1"/>
    <col min="7610" max="7610" width="12.33203125" style="1" customWidth="1"/>
    <col min="7611" max="7612" width="15" style="1" customWidth="1"/>
    <col min="7613" max="7613" width="10" style="1" customWidth="1"/>
    <col min="7614" max="7614" width="15.109375" style="1" customWidth="1"/>
    <col min="7615" max="7615" width="17.5546875" style="1" customWidth="1"/>
    <col min="7616" max="7862" width="9.109375" style="1"/>
    <col min="7863" max="7863" width="4.109375" style="1" customWidth="1"/>
    <col min="7864" max="7864" width="47.5546875" style="1" customWidth="1"/>
    <col min="7865" max="7865" width="9.109375" style="1" customWidth="1"/>
    <col min="7866" max="7866" width="12.33203125" style="1" customWidth="1"/>
    <col min="7867" max="7868" width="15" style="1" customWidth="1"/>
    <col min="7869" max="7869" width="10" style="1" customWidth="1"/>
    <col min="7870" max="7870" width="15.109375" style="1" customWidth="1"/>
    <col min="7871" max="7871" width="17.5546875" style="1" customWidth="1"/>
    <col min="7872" max="8118" width="9.109375" style="1"/>
    <col min="8119" max="8119" width="4.109375" style="1" customWidth="1"/>
    <col min="8120" max="8120" width="47.5546875" style="1" customWidth="1"/>
    <col min="8121" max="8121" width="9.109375" style="1" customWidth="1"/>
    <col min="8122" max="8122" width="12.33203125" style="1" customWidth="1"/>
    <col min="8123" max="8124" width="15" style="1" customWidth="1"/>
    <col min="8125" max="8125" width="10" style="1" customWidth="1"/>
    <col min="8126" max="8126" width="15.109375" style="1" customWidth="1"/>
    <col min="8127" max="8127" width="17.5546875" style="1" customWidth="1"/>
    <col min="8128" max="8374" width="9.109375" style="1"/>
    <col min="8375" max="8375" width="4.109375" style="1" customWidth="1"/>
    <col min="8376" max="8376" width="47.5546875" style="1" customWidth="1"/>
    <col min="8377" max="8377" width="9.109375" style="1" customWidth="1"/>
    <col min="8378" max="8378" width="12.33203125" style="1" customWidth="1"/>
    <col min="8379" max="8380" width="15" style="1" customWidth="1"/>
    <col min="8381" max="8381" width="10" style="1" customWidth="1"/>
    <col min="8382" max="8382" width="15.109375" style="1" customWidth="1"/>
    <col min="8383" max="8383" width="17.5546875" style="1" customWidth="1"/>
    <col min="8384" max="8630" width="9.109375" style="1"/>
    <col min="8631" max="8631" width="4.109375" style="1" customWidth="1"/>
    <col min="8632" max="8632" width="47.5546875" style="1" customWidth="1"/>
    <col min="8633" max="8633" width="9.109375" style="1" customWidth="1"/>
    <col min="8634" max="8634" width="12.33203125" style="1" customWidth="1"/>
    <col min="8635" max="8636" width="15" style="1" customWidth="1"/>
    <col min="8637" max="8637" width="10" style="1" customWidth="1"/>
    <col min="8638" max="8638" width="15.109375" style="1" customWidth="1"/>
    <col min="8639" max="8639" width="17.5546875" style="1" customWidth="1"/>
    <col min="8640" max="8886" width="9.109375" style="1"/>
    <col min="8887" max="8887" width="4.109375" style="1" customWidth="1"/>
    <col min="8888" max="8888" width="47.5546875" style="1" customWidth="1"/>
    <col min="8889" max="8889" width="9.109375" style="1" customWidth="1"/>
    <col min="8890" max="8890" width="12.33203125" style="1" customWidth="1"/>
    <col min="8891" max="8892" width="15" style="1" customWidth="1"/>
    <col min="8893" max="8893" width="10" style="1" customWidth="1"/>
    <col min="8894" max="8894" width="15.109375" style="1" customWidth="1"/>
    <col min="8895" max="8895" width="17.5546875" style="1" customWidth="1"/>
    <col min="8896" max="9142" width="9.109375" style="1"/>
    <col min="9143" max="9143" width="4.109375" style="1" customWidth="1"/>
    <col min="9144" max="9144" width="47.5546875" style="1" customWidth="1"/>
    <col min="9145" max="9145" width="9.109375" style="1" customWidth="1"/>
    <col min="9146" max="9146" width="12.33203125" style="1" customWidth="1"/>
    <col min="9147" max="9148" width="15" style="1" customWidth="1"/>
    <col min="9149" max="9149" width="10" style="1" customWidth="1"/>
    <col min="9150" max="9150" width="15.109375" style="1" customWidth="1"/>
    <col min="9151" max="9151" width="17.5546875" style="1" customWidth="1"/>
    <col min="9152" max="9398" width="9.109375" style="1"/>
    <col min="9399" max="9399" width="4.109375" style="1" customWidth="1"/>
    <col min="9400" max="9400" width="47.5546875" style="1" customWidth="1"/>
    <col min="9401" max="9401" width="9.109375" style="1" customWidth="1"/>
    <col min="9402" max="9402" width="12.33203125" style="1" customWidth="1"/>
    <col min="9403" max="9404" width="15" style="1" customWidth="1"/>
    <col min="9405" max="9405" width="10" style="1" customWidth="1"/>
    <col min="9406" max="9406" width="15.109375" style="1" customWidth="1"/>
    <col min="9407" max="9407" width="17.5546875" style="1" customWidth="1"/>
    <col min="9408" max="9654" width="9.109375" style="1"/>
    <col min="9655" max="9655" width="4.109375" style="1" customWidth="1"/>
    <col min="9656" max="9656" width="47.5546875" style="1" customWidth="1"/>
    <col min="9657" max="9657" width="9.109375" style="1" customWidth="1"/>
    <col min="9658" max="9658" width="12.33203125" style="1" customWidth="1"/>
    <col min="9659" max="9660" width="15" style="1" customWidth="1"/>
    <col min="9661" max="9661" width="10" style="1" customWidth="1"/>
    <col min="9662" max="9662" width="15.109375" style="1" customWidth="1"/>
    <col min="9663" max="9663" width="17.5546875" style="1" customWidth="1"/>
    <col min="9664" max="9910" width="9.109375" style="1"/>
    <col min="9911" max="9911" width="4.109375" style="1" customWidth="1"/>
    <col min="9912" max="9912" width="47.5546875" style="1" customWidth="1"/>
    <col min="9913" max="9913" width="9.109375" style="1" customWidth="1"/>
    <col min="9914" max="9914" width="12.33203125" style="1" customWidth="1"/>
    <col min="9915" max="9916" width="15" style="1" customWidth="1"/>
    <col min="9917" max="9917" width="10" style="1" customWidth="1"/>
    <col min="9918" max="9918" width="15.109375" style="1" customWidth="1"/>
    <col min="9919" max="9919" width="17.5546875" style="1" customWidth="1"/>
    <col min="9920" max="10166" width="9.109375" style="1"/>
    <col min="10167" max="10167" width="4.109375" style="1" customWidth="1"/>
    <col min="10168" max="10168" width="47.5546875" style="1" customWidth="1"/>
    <col min="10169" max="10169" width="9.109375" style="1" customWidth="1"/>
    <col min="10170" max="10170" width="12.33203125" style="1" customWidth="1"/>
    <col min="10171" max="10172" width="15" style="1" customWidth="1"/>
    <col min="10173" max="10173" width="10" style="1" customWidth="1"/>
    <col min="10174" max="10174" width="15.109375" style="1" customWidth="1"/>
    <col min="10175" max="10175" width="17.5546875" style="1" customWidth="1"/>
    <col min="10176" max="10422" width="9.109375" style="1"/>
    <col min="10423" max="10423" width="4.109375" style="1" customWidth="1"/>
    <col min="10424" max="10424" width="47.5546875" style="1" customWidth="1"/>
    <col min="10425" max="10425" width="9.109375" style="1" customWidth="1"/>
    <col min="10426" max="10426" width="12.33203125" style="1" customWidth="1"/>
    <col min="10427" max="10428" width="15" style="1" customWidth="1"/>
    <col min="10429" max="10429" width="10" style="1" customWidth="1"/>
    <col min="10430" max="10430" width="15.109375" style="1" customWidth="1"/>
    <col min="10431" max="10431" width="17.5546875" style="1" customWidth="1"/>
    <col min="10432" max="10678" width="9.109375" style="1"/>
    <col min="10679" max="10679" width="4.109375" style="1" customWidth="1"/>
    <col min="10680" max="10680" width="47.5546875" style="1" customWidth="1"/>
    <col min="10681" max="10681" width="9.109375" style="1" customWidth="1"/>
    <col min="10682" max="10682" width="12.33203125" style="1" customWidth="1"/>
    <col min="10683" max="10684" width="15" style="1" customWidth="1"/>
    <col min="10685" max="10685" width="10" style="1" customWidth="1"/>
    <col min="10686" max="10686" width="15.109375" style="1" customWidth="1"/>
    <col min="10687" max="10687" width="17.5546875" style="1" customWidth="1"/>
    <col min="10688" max="10934" width="9.109375" style="1"/>
    <col min="10935" max="10935" width="4.109375" style="1" customWidth="1"/>
    <col min="10936" max="10936" width="47.5546875" style="1" customWidth="1"/>
    <col min="10937" max="10937" width="9.109375" style="1" customWidth="1"/>
    <col min="10938" max="10938" width="12.33203125" style="1" customWidth="1"/>
    <col min="10939" max="10940" width="15" style="1" customWidth="1"/>
    <col min="10941" max="10941" width="10" style="1" customWidth="1"/>
    <col min="10942" max="10942" width="15.109375" style="1" customWidth="1"/>
    <col min="10943" max="10943" width="17.5546875" style="1" customWidth="1"/>
    <col min="10944" max="11190" width="9.109375" style="1"/>
    <col min="11191" max="11191" width="4.109375" style="1" customWidth="1"/>
    <col min="11192" max="11192" width="47.5546875" style="1" customWidth="1"/>
    <col min="11193" max="11193" width="9.109375" style="1" customWidth="1"/>
    <col min="11194" max="11194" width="12.33203125" style="1" customWidth="1"/>
    <col min="11195" max="11196" width="15" style="1" customWidth="1"/>
    <col min="11197" max="11197" width="10" style="1" customWidth="1"/>
    <col min="11198" max="11198" width="15.109375" style="1" customWidth="1"/>
    <col min="11199" max="11199" width="17.5546875" style="1" customWidth="1"/>
    <col min="11200" max="11446" width="9.109375" style="1"/>
    <col min="11447" max="11447" width="4.109375" style="1" customWidth="1"/>
    <col min="11448" max="11448" width="47.5546875" style="1" customWidth="1"/>
    <col min="11449" max="11449" width="9.109375" style="1" customWidth="1"/>
    <col min="11450" max="11450" width="12.33203125" style="1" customWidth="1"/>
    <col min="11451" max="11452" width="15" style="1" customWidth="1"/>
    <col min="11453" max="11453" width="10" style="1" customWidth="1"/>
    <col min="11454" max="11454" width="15.109375" style="1" customWidth="1"/>
    <col min="11455" max="11455" width="17.5546875" style="1" customWidth="1"/>
    <col min="11456" max="11702" width="9.109375" style="1"/>
    <col min="11703" max="11703" width="4.109375" style="1" customWidth="1"/>
    <col min="11704" max="11704" width="47.5546875" style="1" customWidth="1"/>
    <col min="11705" max="11705" width="9.109375" style="1" customWidth="1"/>
    <col min="11706" max="11706" width="12.33203125" style="1" customWidth="1"/>
    <col min="11707" max="11708" width="15" style="1" customWidth="1"/>
    <col min="11709" max="11709" width="10" style="1" customWidth="1"/>
    <col min="11710" max="11710" width="15.109375" style="1" customWidth="1"/>
    <col min="11711" max="11711" width="17.5546875" style="1" customWidth="1"/>
    <col min="11712" max="11958" width="9.109375" style="1"/>
    <col min="11959" max="11959" width="4.109375" style="1" customWidth="1"/>
    <col min="11960" max="11960" width="47.5546875" style="1" customWidth="1"/>
    <col min="11961" max="11961" width="9.109375" style="1" customWidth="1"/>
    <col min="11962" max="11962" width="12.33203125" style="1" customWidth="1"/>
    <col min="11963" max="11964" width="15" style="1" customWidth="1"/>
    <col min="11965" max="11965" width="10" style="1" customWidth="1"/>
    <col min="11966" max="11966" width="15.109375" style="1" customWidth="1"/>
    <col min="11967" max="11967" width="17.5546875" style="1" customWidth="1"/>
    <col min="11968" max="12214" width="9.109375" style="1"/>
    <col min="12215" max="12215" width="4.109375" style="1" customWidth="1"/>
    <col min="12216" max="12216" width="47.5546875" style="1" customWidth="1"/>
    <col min="12217" max="12217" width="9.109375" style="1" customWidth="1"/>
    <col min="12218" max="12218" width="12.33203125" style="1" customWidth="1"/>
    <col min="12219" max="12220" width="15" style="1" customWidth="1"/>
    <col min="12221" max="12221" width="10" style="1" customWidth="1"/>
    <col min="12222" max="12222" width="15.109375" style="1" customWidth="1"/>
    <col min="12223" max="12223" width="17.5546875" style="1" customWidth="1"/>
    <col min="12224" max="12470" width="9.109375" style="1"/>
    <col min="12471" max="12471" width="4.109375" style="1" customWidth="1"/>
    <col min="12472" max="12472" width="47.5546875" style="1" customWidth="1"/>
    <col min="12473" max="12473" width="9.109375" style="1" customWidth="1"/>
    <col min="12474" max="12474" width="12.33203125" style="1" customWidth="1"/>
    <col min="12475" max="12476" width="15" style="1" customWidth="1"/>
    <col min="12477" max="12477" width="10" style="1" customWidth="1"/>
    <col min="12478" max="12478" width="15.109375" style="1" customWidth="1"/>
    <col min="12479" max="12479" width="17.5546875" style="1" customWidth="1"/>
    <col min="12480" max="12726" width="9.109375" style="1"/>
    <col min="12727" max="12727" width="4.109375" style="1" customWidth="1"/>
    <col min="12728" max="12728" width="47.5546875" style="1" customWidth="1"/>
    <col min="12729" max="12729" width="9.109375" style="1" customWidth="1"/>
    <col min="12730" max="12730" width="12.33203125" style="1" customWidth="1"/>
    <col min="12731" max="12732" width="15" style="1" customWidth="1"/>
    <col min="12733" max="12733" width="10" style="1" customWidth="1"/>
    <col min="12734" max="12734" width="15.109375" style="1" customWidth="1"/>
    <col min="12735" max="12735" width="17.5546875" style="1" customWidth="1"/>
    <col min="12736" max="12982" width="9.109375" style="1"/>
    <col min="12983" max="12983" width="4.109375" style="1" customWidth="1"/>
    <col min="12984" max="12984" width="47.5546875" style="1" customWidth="1"/>
    <col min="12985" max="12985" width="9.109375" style="1" customWidth="1"/>
    <col min="12986" max="12986" width="12.33203125" style="1" customWidth="1"/>
    <col min="12987" max="12988" width="15" style="1" customWidth="1"/>
    <col min="12989" max="12989" width="10" style="1" customWidth="1"/>
    <col min="12990" max="12990" width="15.109375" style="1" customWidth="1"/>
    <col min="12991" max="12991" width="17.5546875" style="1" customWidth="1"/>
    <col min="12992" max="13238" width="9.109375" style="1"/>
    <col min="13239" max="13239" width="4.109375" style="1" customWidth="1"/>
    <col min="13240" max="13240" width="47.5546875" style="1" customWidth="1"/>
    <col min="13241" max="13241" width="9.109375" style="1" customWidth="1"/>
    <col min="13242" max="13242" width="12.33203125" style="1" customWidth="1"/>
    <col min="13243" max="13244" width="15" style="1" customWidth="1"/>
    <col min="13245" max="13245" width="10" style="1" customWidth="1"/>
    <col min="13246" max="13246" width="15.109375" style="1" customWidth="1"/>
    <col min="13247" max="13247" width="17.5546875" style="1" customWidth="1"/>
    <col min="13248" max="13494" width="9.109375" style="1"/>
    <col min="13495" max="13495" width="4.109375" style="1" customWidth="1"/>
    <col min="13496" max="13496" width="47.5546875" style="1" customWidth="1"/>
    <col min="13497" max="13497" width="9.109375" style="1" customWidth="1"/>
    <col min="13498" max="13498" width="12.33203125" style="1" customWidth="1"/>
    <col min="13499" max="13500" width="15" style="1" customWidth="1"/>
    <col min="13501" max="13501" width="10" style="1" customWidth="1"/>
    <col min="13502" max="13502" width="15.109375" style="1" customWidth="1"/>
    <col min="13503" max="13503" width="17.5546875" style="1" customWidth="1"/>
    <col min="13504" max="13750" width="9.109375" style="1"/>
    <col min="13751" max="13751" width="4.109375" style="1" customWidth="1"/>
    <col min="13752" max="13752" width="47.5546875" style="1" customWidth="1"/>
    <col min="13753" max="13753" width="9.109375" style="1" customWidth="1"/>
    <col min="13754" max="13754" width="12.33203125" style="1" customWidth="1"/>
    <col min="13755" max="13756" width="15" style="1" customWidth="1"/>
    <col min="13757" max="13757" width="10" style="1" customWidth="1"/>
    <col min="13758" max="13758" width="15.109375" style="1" customWidth="1"/>
    <col min="13759" max="13759" width="17.5546875" style="1" customWidth="1"/>
    <col min="13760" max="14006" width="9.109375" style="1"/>
    <col min="14007" max="14007" width="4.109375" style="1" customWidth="1"/>
    <col min="14008" max="14008" width="47.5546875" style="1" customWidth="1"/>
    <col min="14009" max="14009" width="9.109375" style="1" customWidth="1"/>
    <col min="14010" max="14010" width="12.33203125" style="1" customWidth="1"/>
    <col min="14011" max="14012" width="15" style="1" customWidth="1"/>
    <col min="14013" max="14013" width="10" style="1" customWidth="1"/>
    <col min="14014" max="14014" width="15.109375" style="1" customWidth="1"/>
    <col min="14015" max="14015" width="17.5546875" style="1" customWidth="1"/>
    <col min="14016" max="14262" width="9.109375" style="1"/>
    <col min="14263" max="14263" width="4.109375" style="1" customWidth="1"/>
    <col min="14264" max="14264" width="47.5546875" style="1" customWidth="1"/>
    <col min="14265" max="14265" width="9.109375" style="1" customWidth="1"/>
    <col min="14266" max="14266" width="12.33203125" style="1" customWidth="1"/>
    <col min="14267" max="14268" width="15" style="1" customWidth="1"/>
    <col min="14269" max="14269" width="10" style="1" customWidth="1"/>
    <col min="14270" max="14270" width="15.109375" style="1" customWidth="1"/>
    <col min="14271" max="14271" width="17.5546875" style="1" customWidth="1"/>
    <col min="14272" max="14518" width="9.109375" style="1"/>
    <col min="14519" max="14519" width="4.109375" style="1" customWidth="1"/>
    <col min="14520" max="14520" width="47.5546875" style="1" customWidth="1"/>
    <col min="14521" max="14521" width="9.109375" style="1" customWidth="1"/>
    <col min="14522" max="14522" width="12.33203125" style="1" customWidth="1"/>
    <col min="14523" max="14524" width="15" style="1" customWidth="1"/>
    <col min="14525" max="14525" width="10" style="1" customWidth="1"/>
    <col min="14526" max="14526" width="15.109375" style="1" customWidth="1"/>
    <col min="14527" max="14527" width="17.5546875" style="1" customWidth="1"/>
    <col min="14528" max="14774" width="9.109375" style="1"/>
    <col min="14775" max="14775" width="4.109375" style="1" customWidth="1"/>
    <col min="14776" max="14776" width="47.5546875" style="1" customWidth="1"/>
    <col min="14777" max="14777" width="9.109375" style="1" customWidth="1"/>
    <col min="14778" max="14778" width="12.33203125" style="1" customWidth="1"/>
    <col min="14779" max="14780" width="15" style="1" customWidth="1"/>
    <col min="14781" max="14781" width="10" style="1" customWidth="1"/>
    <col min="14782" max="14782" width="15.109375" style="1" customWidth="1"/>
    <col min="14783" max="14783" width="17.5546875" style="1" customWidth="1"/>
    <col min="14784" max="15030" width="9.109375" style="1"/>
    <col min="15031" max="15031" width="4.109375" style="1" customWidth="1"/>
    <col min="15032" max="15032" width="47.5546875" style="1" customWidth="1"/>
    <col min="15033" max="15033" width="9.109375" style="1" customWidth="1"/>
    <col min="15034" max="15034" width="12.33203125" style="1" customWidth="1"/>
    <col min="15035" max="15036" width="15" style="1" customWidth="1"/>
    <col min="15037" max="15037" width="10" style="1" customWidth="1"/>
    <col min="15038" max="15038" width="15.109375" style="1" customWidth="1"/>
    <col min="15039" max="15039" width="17.5546875" style="1" customWidth="1"/>
    <col min="15040" max="15286" width="9.109375" style="1"/>
    <col min="15287" max="15287" width="4.109375" style="1" customWidth="1"/>
    <col min="15288" max="15288" width="47.5546875" style="1" customWidth="1"/>
    <col min="15289" max="15289" width="9.109375" style="1" customWidth="1"/>
    <col min="15290" max="15290" width="12.33203125" style="1" customWidth="1"/>
    <col min="15291" max="15292" width="15" style="1" customWidth="1"/>
    <col min="15293" max="15293" width="10" style="1" customWidth="1"/>
    <col min="15294" max="15294" width="15.109375" style="1" customWidth="1"/>
    <col min="15295" max="15295" width="17.5546875" style="1" customWidth="1"/>
    <col min="15296" max="15542" width="9.109375" style="1"/>
    <col min="15543" max="15543" width="4.109375" style="1" customWidth="1"/>
    <col min="15544" max="15544" width="47.5546875" style="1" customWidth="1"/>
    <col min="15545" max="15545" width="9.109375" style="1" customWidth="1"/>
    <col min="15546" max="15546" width="12.33203125" style="1" customWidth="1"/>
    <col min="15547" max="15548" width="15" style="1" customWidth="1"/>
    <col min="15549" max="15549" width="10" style="1" customWidth="1"/>
    <col min="15550" max="15550" width="15.109375" style="1" customWidth="1"/>
    <col min="15551" max="15551" width="17.5546875" style="1" customWidth="1"/>
    <col min="15552" max="15798" width="9.109375" style="1"/>
    <col min="15799" max="15799" width="4.109375" style="1" customWidth="1"/>
    <col min="15800" max="15800" width="47.5546875" style="1" customWidth="1"/>
    <col min="15801" max="15801" width="9.109375" style="1" customWidth="1"/>
    <col min="15802" max="15802" width="12.33203125" style="1" customWidth="1"/>
    <col min="15803" max="15804" width="15" style="1" customWidth="1"/>
    <col min="15805" max="15805" width="10" style="1" customWidth="1"/>
    <col min="15806" max="15806" width="15.109375" style="1" customWidth="1"/>
    <col min="15807" max="15807" width="17.5546875" style="1" customWidth="1"/>
    <col min="15808" max="16054" width="9.109375" style="1"/>
    <col min="16055" max="16055" width="4.109375" style="1" customWidth="1"/>
    <col min="16056" max="16056" width="47.5546875" style="1" customWidth="1"/>
    <col min="16057" max="16057" width="9.109375" style="1" customWidth="1"/>
    <col min="16058" max="16058" width="12.33203125" style="1" customWidth="1"/>
    <col min="16059" max="16060" width="15" style="1" customWidth="1"/>
    <col min="16061" max="16061" width="10" style="1" customWidth="1"/>
    <col min="16062" max="16062" width="15.109375" style="1" customWidth="1"/>
    <col min="16063" max="16063" width="17.5546875" style="1" customWidth="1"/>
    <col min="16064" max="16380" width="9.109375" style="1"/>
    <col min="16381" max="16384" width="9.109375" style="1" customWidth="1"/>
  </cols>
  <sheetData>
    <row r="1" spans="1:8" ht="18" x14ac:dyDescent="0.35">
      <c r="A1" s="34" t="s">
        <v>4</v>
      </c>
      <c r="B1" s="34"/>
      <c r="C1" s="34"/>
      <c r="D1" s="34"/>
      <c r="E1" s="34"/>
      <c r="F1" s="34"/>
      <c r="G1" s="34"/>
      <c r="H1" s="34"/>
    </row>
    <row r="2" spans="1:8" ht="18" x14ac:dyDescent="0.35">
      <c r="A2" s="34" t="s">
        <v>27</v>
      </c>
      <c r="B2" s="34"/>
      <c r="C2" s="34"/>
      <c r="D2" s="34"/>
      <c r="E2" s="34"/>
      <c r="F2" s="34"/>
      <c r="G2" s="34"/>
      <c r="H2" s="34"/>
    </row>
    <row r="3" spans="1:8" ht="25.2" customHeight="1" x14ac:dyDescent="0.3">
      <c r="A3" s="33" t="s">
        <v>26</v>
      </c>
      <c r="B3" s="33"/>
      <c r="C3" s="33"/>
      <c r="D3" s="33"/>
      <c r="E3" s="33"/>
      <c r="F3" s="33"/>
      <c r="G3" s="33"/>
      <c r="H3" s="33"/>
    </row>
    <row r="4" spans="1:8" ht="18" x14ac:dyDescent="0.35">
      <c r="A4" s="2"/>
      <c r="B4" s="2"/>
      <c r="C4" s="2"/>
      <c r="D4" s="2"/>
      <c r="E4" s="2"/>
      <c r="F4" s="2"/>
    </row>
    <row r="5" spans="1:8" ht="105.75" customHeight="1" x14ac:dyDescent="0.3">
      <c r="A5" s="12" t="s">
        <v>0</v>
      </c>
      <c r="B5" s="12" t="s">
        <v>2</v>
      </c>
      <c r="C5" s="12" t="s">
        <v>28</v>
      </c>
      <c r="D5" s="12" t="s">
        <v>25</v>
      </c>
      <c r="E5" s="3" t="s">
        <v>1</v>
      </c>
      <c r="F5" s="3" t="s">
        <v>29</v>
      </c>
      <c r="G5" s="3" t="s">
        <v>30</v>
      </c>
      <c r="H5" s="3" t="s">
        <v>31</v>
      </c>
    </row>
    <row r="6" spans="1:8" x14ac:dyDescent="0.3">
      <c r="A6" s="13">
        <v>1</v>
      </c>
      <c r="B6" s="13">
        <v>2</v>
      </c>
      <c r="C6" s="13">
        <v>3</v>
      </c>
      <c r="D6" s="13">
        <v>4</v>
      </c>
      <c r="E6" s="4">
        <v>6</v>
      </c>
      <c r="F6" s="4">
        <v>7</v>
      </c>
      <c r="G6" s="19">
        <v>8</v>
      </c>
      <c r="H6" s="19">
        <v>9</v>
      </c>
    </row>
    <row r="7" spans="1:8" s="6" customFormat="1" ht="15.6" x14ac:dyDescent="0.3">
      <c r="A7" s="11">
        <v>1</v>
      </c>
      <c r="B7" s="20" t="s">
        <v>5</v>
      </c>
      <c r="C7" s="17">
        <v>400</v>
      </c>
      <c r="D7" s="18">
        <v>400</v>
      </c>
      <c r="E7" s="5"/>
      <c r="F7" s="27">
        <f t="shared" ref="F7:F31" si="0">C7*E7</f>
        <v>0</v>
      </c>
      <c r="G7" s="27">
        <f t="shared" ref="G7:G31" si="1">E7*D7</f>
        <v>0</v>
      </c>
      <c r="H7" s="28">
        <f>F7+G7</f>
        <v>0</v>
      </c>
    </row>
    <row r="8" spans="1:8" ht="15.6" x14ac:dyDescent="0.3">
      <c r="A8" s="11">
        <v>2</v>
      </c>
      <c r="B8" s="20" t="s">
        <v>6</v>
      </c>
      <c r="C8" s="17">
        <v>400</v>
      </c>
      <c r="D8" s="18">
        <v>400</v>
      </c>
      <c r="E8" s="7"/>
      <c r="F8" s="27">
        <f t="shared" si="0"/>
        <v>0</v>
      </c>
      <c r="G8" s="27">
        <f t="shared" si="1"/>
        <v>0</v>
      </c>
      <c r="H8" s="28">
        <f t="shared" ref="H8:H31" si="2">F8+G8</f>
        <v>0</v>
      </c>
    </row>
    <row r="9" spans="1:8" ht="15.6" x14ac:dyDescent="0.3">
      <c r="A9" s="11">
        <v>3</v>
      </c>
      <c r="B9" s="20" t="s">
        <v>7</v>
      </c>
      <c r="C9" s="17">
        <v>400</v>
      </c>
      <c r="D9" s="18">
        <v>400</v>
      </c>
      <c r="E9" s="7"/>
      <c r="F9" s="27">
        <f t="shared" si="0"/>
        <v>0</v>
      </c>
      <c r="G9" s="27">
        <f t="shared" si="1"/>
        <v>0</v>
      </c>
      <c r="H9" s="28">
        <f t="shared" si="2"/>
        <v>0</v>
      </c>
    </row>
    <row r="10" spans="1:8" ht="15.6" x14ac:dyDescent="0.3">
      <c r="A10" s="11">
        <v>4</v>
      </c>
      <c r="B10" s="20" t="s">
        <v>8</v>
      </c>
      <c r="C10" s="17">
        <v>400</v>
      </c>
      <c r="D10" s="18">
        <v>400</v>
      </c>
      <c r="E10" s="7"/>
      <c r="F10" s="27">
        <f t="shared" si="0"/>
        <v>0</v>
      </c>
      <c r="G10" s="27">
        <f t="shared" si="1"/>
        <v>0</v>
      </c>
      <c r="H10" s="28">
        <f t="shared" si="2"/>
        <v>0</v>
      </c>
    </row>
    <row r="11" spans="1:8" ht="15.6" x14ac:dyDescent="0.3">
      <c r="A11" s="11">
        <v>5</v>
      </c>
      <c r="B11" s="20" t="s">
        <v>9</v>
      </c>
      <c r="C11" s="17">
        <v>400</v>
      </c>
      <c r="D11" s="18">
        <v>400</v>
      </c>
      <c r="E11" s="7"/>
      <c r="F11" s="27">
        <f t="shared" si="0"/>
        <v>0</v>
      </c>
      <c r="G11" s="27">
        <f t="shared" si="1"/>
        <v>0</v>
      </c>
      <c r="H11" s="28">
        <f t="shared" si="2"/>
        <v>0</v>
      </c>
    </row>
    <row r="12" spans="1:8" ht="31.2" x14ac:dyDescent="0.3">
      <c r="A12" s="11">
        <v>6</v>
      </c>
      <c r="B12" s="20" t="s">
        <v>32</v>
      </c>
      <c r="C12" s="17">
        <v>60</v>
      </c>
      <c r="D12" s="18">
        <v>60</v>
      </c>
      <c r="E12" s="7"/>
      <c r="F12" s="27">
        <f t="shared" si="0"/>
        <v>0</v>
      </c>
      <c r="G12" s="27">
        <f t="shared" si="1"/>
        <v>0</v>
      </c>
      <c r="H12" s="28">
        <f t="shared" si="2"/>
        <v>0</v>
      </c>
    </row>
    <row r="13" spans="1:8" ht="15.6" x14ac:dyDescent="0.3">
      <c r="A13" s="11">
        <v>7</v>
      </c>
      <c r="B13" s="20" t="s">
        <v>10</v>
      </c>
      <c r="C13" s="17">
        <v>60</v>
      </c>
      <c r="D13" s="18">
        <v>60</v>
      </c>
      <c r="E13" s="7"/>
      <c r="F13" s="27">
        <f t="shared" si="0"/>
        <v>0</v>
      </c>
      <c r="G13" s="27">
        <f t="shared" si="1"/>
        <v>0</v>
      </c>
      <c r="H13" s="28">
        <f t="shared" si="2"/>
        <v>0</v>
      </c>
    </row>
    <row r="14" spans="1:8" ht="15.6" x14ac:dyDescent="0.3">
      <c r="A14" s="11">
        <v>8</v>
      </c>
      <c r="B14" s="20" t="s">
        <v>11</v>
      </c>
      <c r="C14" s="17">
        <v>60</v>
      </c>
      <c r="D14" s="18">
        <v>60</v>
      </c>
      <c r="E14" s="7"/>
      <c r="F14" s="27">
        <f t="shared" si="0"/>
        <v>0</v>
      </c>
      <c r="G14" s="27">
        <f t="shared" si="1"/>
        <v>0</v>
      </c>
      <c r="H14" s="28">
        <f t="shared" si="2"/>
        <v>0</v>
      </c>
    </row>
    <row r="15" spans="1:8" ht="15.6" x14ac:dyDescent="0.3">
      <c r="A15" s="11">
        <v>9</v>
      </c>
      <c r="B15" s="20" t="s">
        <v>12</v>
      </c>
      <c r="C15" s="17">
        <v>60</v>
      </c>
      <c r="D15" s="18">
        <v>60</v>
      </c>
      <c r="E15" s="7"/>
      <c r="F15" s="27">
        <f t="shared" si="0"/>
        <v>0</v>
      </c>
      <c r="G15" s="27">
        <f t="shared" si="1"/>
        <v>0</v>
      </c>
      <c r="H15" s="28">
        <f t="shared" si="2"/>
        <v>0</v>
      </c>
    </row>
    <row r="16" spans="1:8" ht="15.6" x14ac:dyDescent="0.3">
      <c r="A16" s="11">
        <v>10</v>
      </c>
      <c r="B16" s="20" t="s">
        <v>13</v>
      </c>
      <c r="C16" s="17">
        <v>60</v>
      </c>
      <c r="D16" s="18">
        <v>60</v>
      </c>
      <c r="E16" s="7"/>
      <c r="F16" s="27">
        <f t="shared" si="0"/>
        <v>0</v>
      </c>
      <c r="G16" s="27">
        <f t="shared" si="1"/>
        <v>0</v>
      </c>
      <c r="H16" s="28">
        <f t="shared" si="2"/>
        <v>0</v>
      </c>
    </row>
    <row r="17" spans="1:8" ht="59.25" customHeight="1" x14ac:dyDescent="0.3">
      <c r="A17" s="11">
        <v>11</v>
      </c>
      <c r="B17" s="16" t="s">
        <v>14</v>
      </c>
      <c r="C17" s="17">
        <v>400</v>
      </c>
      <c r="D17" s="18">
        <v>400</v>
      </c>
      <c r="E17" s="7"/>
      <c r="F17" s="27">
        <f t="shared" si="0"/>
        <v>0</v>
      </c>
      <c r="G17" s="27">
        <f t="shared" si="1"/>
        <v>0</v>
      </c>
      <c r="H17" s="28">
        <f t="shared" si="2"/>
        <v>0</v>
      </c>
    </row>
    <row r="18" spans="1:8" ht="108" customHeight="1" x14ac:dyDescent="0.3">
      <c r="A18" s="11">
        <v>12</v>
      </c>
      <c r="B18" s="16" t="s">
        <v>15</v>
      </c>
      <c r="C18" s="17">
        <v>60</v>
      </c>
      <c r="D18" s="18">
        <v>60</v>
      </c>
      <c r="E18" s="7"/>
      <c r="F18" s="27">
        <f t="shared" si="0"/>
        <v>0</v>
      </c>
      <c r="G18" s="27">
        <f t="shared" si="1"/>
        <v>0</v>
      </c>
      <c r="H18" s="28">
        <f t="shared" si="2"/>
        <v>0</v>
      </c>
    </row>
    <row r="19" spans="1:8" ht="15.6" x14ac:dyDescent="0.3">
      <c r="A19" s="11">
        <v>13</v>
      </c>
      <c r="B19" s="20" t="s">
        <v>16</v>
      </c>
      <c r="C19" s="17">
        <v>50</v>
      </c>
      <c r="D19" s="18">
        <v>50</v>
      </c>
      <c r="E19" s="7"/>
      <c r="F19" s="27">
        <f t="shared" si="0"/>
        <v>0</v>
      </c>
      <c r="G19" s="27">
        <f t="shared" si="1"/>
        <v>0</v>
      </c>
      <c r="H19" s="28">
        <f t="shared" si="2"/>
        <v>0</v>
      </c>
    </row>
    <row r="20" spans="1:8" ht="15.6" x14ac:dyDescent="0.3">
      <c r="A20" s="11">
        <v>14</v>
      </c>
      <c r="B20" s="20" t="s">
        <v>17</v>
      </c>
      <c r="C20" s="17">
        <v>50</v>
      </c>
      <c r="D20" s="18">
        <v>50</v>
      </c>
      <c r="E20" s="7"/>
      <c r="F20" s="27">
        <f t="shared" si="0"/>
        <v>0</v>
      </c>
      <c r="G20" s="27">
        <f t="shared" si="1"/>
        <v>0</v>
      </c>
      <c r="H20" s="28">
        <f t="shared" si="2"/>
        <v>0</v>
      </c>
    </row>
    <row r="21" spans="1:8" ht="15.6" x14ac:dyDescent="0.3">
      <c r="A21" s="11">
        <v>15</v>
      </c>
      <c r="B21" s="20" t="s">
        <v>18</v>
      </c>
      <c r="C21" s="17">
        <v>50</v>
      </c>
      <c r="D21" s="18">
        <v>50</v>
      </c>
      <c r="E21" s="7"/>
      <c r="F21" s="27">
        <f t="shared" si="0"/>
        <v>0</v>
      </c>
      <c r="G21" s="27">
        <f t="shared" si="1"/>
        <v>0</v>
      </c>
      <c r="H21" s="28">
        <f t="shared" si="2"/>
        <v>0</v>
      </c>
    </row>
    <row r="22" spans="1:8" ht="15.6" x14ac:dyDescent="0.3">
      <c r="A22" s="11">
        <v>16</v>
      </c>
      <c r="B22" s="20" t="s">
        <v>19</v>
      </c>
      <c r="C22" s="17">
        <v>50</v>
      </c>
      <c r="D22" s="18">
        <v>50</v>
      </c>
      <c r="E22" s="7"/>
      <c r="F22" s="27">
        <f t="shared" si="0"/>
        <v>0</v>
      </c>
      <c r="G22" s="27">
        <f t="shared" si="1"/>
        <v>0</v>
      </c>
      <c r="H22" s="28">
        <f t="shared" si="2"/>
        <v>0</v>
      </c>
    </row>
    <row r="23" spans="1:8" ht="15.6" x14ac:dyDescent="0.3">
      <c r="A23" s="11">
        <v>17</v>
      </c>
      <c r="B23" s="20" t="s">
        <v>20</v>
      </c>
      <c r="C23" s="17">
        <v>50</v>
      </c>
      <c r="D23" s="18">
        <v>50</v>
      </c>
      <c r="E23" s="7"/>
      <c r="F23" s="27">
        <f t="shared" si="0"/>
        <v>0</v>
      </c>
      <c r="G23" s="27">
        <f t="shared" si="1"/>
        <v>0</v>
      </c>
      <c r="H23" s="28">
        <f t="shared" si="2"/>
        <v>0</v>
      </c>
    </row>
    <row r="24" spans="1:8" ht="15.6" x14ac:dyDescent="0.3">
      <c r="A24" s="11">
        <v>18</v>
      </c>
      <c r="B24" s="20" t="s">
        <v>21</v>
      </c>
      <c r="C24" s="17">
        <v>30</v>
      </c>
      <c r="D24" s="18">
        <v>30</v>
      </c>
      <c r="E24" s="7"/>
      <c r="F24" s="27">
        <f t="shared" si="0"/>
        <v>0</v>
      </c>
      <c r="G24" s="27">
        <f t="shared" si="1"/>
        <v>0</v>
      </c>
      <c r="H24" s="28">
        <f t="shared" si="2"/>
        <v>0</v>
      </c>
    </row>
    <row r="25" spans="1:8" ht="15.6" x14ac:dyDescent="0.3">
      <c r="A25" s="11">
        <v>19</v>
      </c>
      <c r="B25" s="20" t="s">
        <v>22</v>
      </c>
      <c r="C25" s="17">
        <v>50</v>
      </c>
      <c r="D25" s="18">
        <v>50</v>
      </c>
      <c r="E25" s="7"/>
      <c r="F25" s="27">
        <f t="shared" si="0"/>
        <v>0</v>
      </c>
      <c r="G25" s="27">
        <f t="shared" si="1"/>
        <v>0</v>
      </c>
      <c r="H25" s="28">
        <f t="shared" si="2"/>
        <v>0</v>
      </c>
    </row>
    <row r="26" spans="1:8" ht="15.6" x14ac:dyDescent="0.3">
      <c r="A26" s="11">
        <v>20</v>
      </c>
      <c r="B26" s="20" t="s">
        <v>23</v>
      </c>
      <c r="C26" s="17">
        <v>50</v>
      </c>
      <c r="D26" s="18">
        <v>50</v>
      </c>
      <c r="E26" s="7"/>
      <c r="F26" s="27">
        <f t="shared" si="0"/>
        <v>0</v>
      </c>
      <c r="G26" s="27">
        <f t="shared" si="1"/>
        <v>0</v>
      </c>
      <c r="H26" s="28">
        <f t="shared" si="2"/>
        <v>0</v>
      </c>
    </row>
    <row r="27" spans="1:8" ht="15.6" x14ac:dyDescent="0.3">
      <c r="A27" s="11">
        <v>21</v>
      </c>
      <c r="B27" s="21" t="s">
        <v>24</v>
      </c>
      <c r="C27" s="22">
        <v>20</v>
      </c>
      <c r="D27" s="23">
        <v>20</v>
      </c>
      <c r="E27" s="7"/>
      <c r="F27" s="27">
        <f t="shared" si="0"/>
        <v>0</v>
      </c>
      <c r="G27" s="27">
        <f t="shared" si="1"/>
        <v>0</v>
      </c>
      <c r="H27" s="28">
        <f t="shared" si="2"/>
        <v>0</v>
      </c>
    </row>
    <row r="28" spans="1:8" ht="15.6" x14ac:dyDescent="0.3">
      <c r="A28" s="11">
        <v>22</v>
      </c>
      <c r="B28" s="24" t="s">
        <v>34</v>
      </c>
      <c r="C28" s="25">
        <v>4</v>
      </c>
      <c r="D28" s="26">
        <v>4</v>
      </c>
      <c r="E28" s="7"/>
      <c r="F28" s="27">
        <f t="shared" si="0"/>
        <v>0</v>
      </c>
      <c r="G28" s="27">
        <f t="shared" si="1"/>
        <v>0</v>
      </c>
      <c r="H28" s="28">
        <f t="shared" si="2"/>
        <v>0</v>
      </c>
    </row>
    <row r="29" spans="1:8" ht="15.6" x14ac:dyDescent="0.3">
      <c r="A29" s="11">
        <v>23</v>
      </c>
      <c r="B29" s="24" t="s">
        <v>33</v>
      </c>
      <c r="C29" s="25">
        <v>4</v>
      </c>
      <c r="D29" s="26">
        <v>4</v>
      </c>
      <c r="E29" s="7"/>
      <c r="F29" s="27">
        <f t="shared" si="0"/>
        <v>0</v>
      </c>
      <c r="G29" s="27">
        <f t="shared" si="1"/>
        <v>0</v>
      </c>
      <c r="H29" s="28">
        <f t="shared" si="2"/>
        <v>0</v>
      </c>
    </row>
    <row r="30" spans="1:8" ht="31.2" x14ac:dyDescent="0.3">
      <c r="A30" s="11">
        <v>24</v>
      </c>
      <c r="B30" s="24" t="s">
        <v>35</v>
      </c>
      <c r="C30" s="25">
        <v>20</v>
      </c>
      <c r="D30" s="26">
        <v>20</v>
      </c>
      <c r="E30" s="7"/>
      <c r="F30" s="27">
        <f t="shared" si="0"/>
        <v>0</v>
      </c>
      <c r="G30" s="27">
        <f t="shared" si="1"/>
        <v>0</v>
      </c>
      <c r="H30" s="28">
        <f t="shared" si="2"/>
        <v>0</v>
      </c>
    </row>
    <row r="31" spans="1:8" ht="31.2" x14ac:dyDescent="0.3">
      <c r="A31" s="11">
        <v>25</v>
      </c>
      <c r="B31" s="24" t="s">
        <v>36</v>
      </c>
      <c r="C31" s="25">
        <v>30</v>
      </c>
      <c r="D31" s="26">
        <v>30</v>
      </c>
      <c r="E31" s="7"/>
      <c r="F31" s="27">
        <f t="shared" si="0"/>
        <v>0</v>
      </c>
      <c r="G31" s="27">
        <f t="shared" si="1"/>
        <v>0</v>
      </c>
      <c r="H31" s="28">
        <f t="shared" si="2"/>
        <v>0</v>
      </c>
    </row>
    <row r="32" spans="1:8" ht="48.75" customHeight="1" x14ac:dyDescent="0.3">
      <c r="A32" s="14"/>
      <c r="B32" s="31" t="s">
        <v>37</v>
      </c>
      <c r="C32" s="31"/>
      <c r="D32" s="15"/>
      <c r="E32" s="8"/>
      <c r="F32" s="29">
        <f>SUM(F7:F31)</f>
        <v>0</v>
      </c>
      <c r="G32" s="29">
        <f>SUM(G7:G31)</f>
        <v>0</v>
      </c>
      <c r="H32" s="29">
        <f>SUM(H7:H31)</f>
        <v>0</v>
      </c>
    </row>
    <row r="34" spans="2:6" ht="36.6" customHeight="1" x14ac:dyDescent="0.3">
      <c r="B34" s="32" t="s">
        <v>38</v>
      </c>
      <c r="C34" s="32"/>
      <c r="D34" s="32"/>
      <c r="E34" s="32"/>
      <c r="F34" s="32"/>
    </row>
    <row r="36" spans="2:6" ht="36.6" customHeight="1" x14ac:dyDescent="0.3">
      <c r="B36" s="30" t="s">
        <v>3</v>
      </c>
      <c r="C36" s="30"/>
      <c r="D36" s="30"/>
      <c r="E36" s="30"/>
      <c r="F36" s="30"/>
    </row>
  </sheetData>
  <autoFilter ref="A5:F32" xr:uid="{00000000-0009-0000-0000-000000000000}"/>
  <sortState ref="B6:M138">
    <sortCondition ref="B6"/>
  </sortState>
  <mergeCells count="6">
    <mergeCell ref="B36:F36"/>
    <mergeCell ref="B32:C32"/>
    <mergeCell ref="B34:F34"/>
    <mergeCell ref="A3:H3"/>
    <mergeCell ref="A1:H1"/>
    <mergeCell ref="A2:H2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  <headerFooter>
    <oddHeader>&amp;LS&amp;"Times New Roman,Kursywa"ygnatura sprawy: 22.BLT.SZP.2612.120.2024         &amp;R&amp;"Times New Roman,Kursywa"    Załącznik nr 5.2 do SWZ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7CFEBFAD-84BF-48CB-A013-357620918F7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2024-10-23T06:37:18Z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0f83dd64-5ad7-48c0-968c-1dcc01e7f794</vt:lpwstr>
  </property>
  <property fmtid="{D5CDD505-2E9C-101B-9397-08002B2CF9AE}" pid="3" name="bjSaver">
    <vt:lpwstr>lZuEadZRdq7EgysnSYzC1MM3KzSMT0mX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8" name="bjDocumentLabelXML-0">
    <vt:lpwstr>ames.com/2008/01/sie/internal/label"&gt;&lt;element uid="d7220eed-17a6-431d-810c-83a0ddfed893" value="" /&gt;&lt;/sisl&gt;</vt:lpwstr>
  </property>
  <property fmtid="{D5CDD505-2E9C-101B-9397-08002B2CF9AE}" pid="9" name="s5636:Creator type=organization">
    <vt:lpwstr>MILNET-Z</vt:lpwstr>
  </property>
  <property fmtid="{D5CDD505-2E9C-101B-9397-08002B2CF9AE}" pid="10" name="s5636:Creator type=IP">
    <vt:lpwstr>10.60.174.18</vt:lpwstr>
  </property>
</Properties>
</file>